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Katja\Desktop\Velika Polana\Osnutek RD\02_Dokumentacija\"/>
    </mc:Choice>
  </mc:AlternateContent>
  <xr:revisionPtr revIDLastSave="0" documentId="13_ncr:1_{9FD95DD5-8BDA-4733-93CE-68B9071AAC8C}" xr6:coauthVersionLast="47" xr6:coauthVersionMax="47" xr10:uidLastSave="{00000000-0000-0000-0000-000000000000}"/>
  <bookViews>
    <workbookView xWindow="-110" yWindow="-110" windowWidth="38620" windowHeight="21100" xr2:uid="{1565BBAF-042C-4345-86A0-D62CD6BC4CD3}"/>
  </bookViews>
  <sheets>
    <sheet name="Art kino"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1" l="1"/>
  <c r="F11" i="1"/>
  <c r="F10" i="1"/>
  <c r="F8" i="1"/>
  <c r="F7" i="1"/>
  <c r="F6" i="1"/>
  <c r="F5" i="1"/>
  <c r="F4" i="1"/>
</calcChain>
</file>

<file path=xl/sharedStrings.xml><?xml version="1.0" encoding="utf-8"?>
<sst xmlns="http://schemas.openxmlformats.org/spreadsheetml/2006/main" count="28" uniqueCount="24">
  <si>
    <r>
      <rPr>
        <b/>
        <sz val="10"/>
        <color rgb="FFFFFFFF"/>
        <rFont val="Tahoma"/>
        <family val="2"/>
      </rPr>
      <t>Vsota (brez strojne opreme):</t>
    </r>
  </si>
  <si>
    <r>
      <rPr>
        <b/>
        <sz val="10"/>
        <rFont val="Verdana"/>
        <family val="2"/>
      </rPr>
      <t>Strojna oprema in montaža</t>
    </r>
  </si>
  <si>
    <r>
      <rPr>
        <sz val="10"/>
        <rFont val="Tahoma"/>
        <family val="2"/>
      </rPr>
      <t>Opis</t>
    </r>
  </si>
  <si>
    <r>
      <rPr>
        <sz val="10"/>
        <rFont val="Tahoma"/>
        <family val="2"/>
      </rPr>
      <t>Enota</t>
    </r>
  </si>
  <si>
    <r>
      <rPr>
        <sz val="10"/>
        <rFont val="Tahoma"/>
        <family val="2"/>
      </rPr>
      <t>Kol</t>
    </r>
  </si>
  <si>
    <r>
      <rPr>
        <sz val="10"/>
        <rFont val="Tahoma"/>
        <family val="2"/>
      </rPr>
      <t>Predelan kontejner</t>
    </r>
  </si>
  <si>
    <r>
      <rPr>
        <sz val="10"/>
        <rFont val="Tahoma"/>
        <family val="2"/>
      </rPr>
      <t>Kom</t>
    </r>
  </si>
  <si>
    <r>
      <rPr>
        <sz val="10"/>
        <rFont val="Tahoma"/>
        <family val="2"/>
      </rPr>
      <t>LED zaslon P3</t>
    </r>
  </si>
  <si>
    <r>
      <rPr>
        <sz val="10"/>
        <rFont val="Tahoma"/>
        <family val="2"/>
      </rPr>
      <t>Stoli</t>
    </r>
  </si>
  <si>
    <t>Ozvočenje</t>
  </si>
  <si>
    <t>OZVOČENJE:
Ozvočenje – opis:
Profesionalni mobilni avdio sistem 5.1 za izvedbo zunanjega »ART KINA« na Domačiji Miška Kranjca, namenjen kakovostnemu predvajanju filmskega zvoka, govora in spremljevalnega kulturnega programa na prostem. Sistem je zasnovan za zagotavljanje prostorskega zvoka (surround 5.1) ter omogoča realistično in doživeto filmsko izkušnjo za obiskovalce.
Sistem vključuje:
prednja zvočnika L/R (Left/Right),
centralni zvočnik (Center) za jasen govor in dialoge,
zadnja surround zvočnika,
nizkotonski zvočnik (Subwoofer),
digitalni AV procesor oziroma mešalno enoto s podporo 5.1 zvoku,
aktivni ojačevalni sistem,
brezžične mikrofone za moderiranje dogodkov,
stojala, nosilce ter vso potrebno signalno in napajalno povezovalno opremo.
Ozvočenje je prilagojeno izvedbi dogodkov na prostem za okvirno do 100 obiskovalcev oziroma za pokrivanje površine približno 150–250 m², pri čemer omogoča jasno, enakomerno in dovolj zmogljivo reprodukcijo zvoka tudi v zunanjih pogojih. Sistem je mobilen, primeren za hitro montažo in demontažo ter kompatibilen z LED zaslonom, računalniškim predvajalnikom in drugo AV opremo.
V sklop je vključena tudi osnovna konfiguracija sistema, nastavitev prostorskega zvoka 5.1 ter testiranje delovanja na lokaciji izvedbe dogodka.</t>
  </si>
  <si>
    <t>Zložljiv kovinsko - leseni stol -sedež in naslon  so iz akacijevega lesa.
DIMENZIJE cca.
Višina: 89 cm
Višina sedišča: 47 cm
Globina: 57 cm
Širina: 54 cm
NOSILNOST:MIN 80.KG</t>
  </si>
  <si>
    <t>Profesionalni zunanji LED zaslon tipa vsaj P3, namenjen predvajanju filmskih, promocijskih in multimedijskih vsebin v okviru mobilnega »ART KINA«. Zaslon dimenzij cca 4,0 x 2,5 m omogoča visoko kakovost prikaza slike z visoko svetilnostjo najmanj 1200 nit, kar zagotavlja dobro vidljivost tudi v dnevnih oziroma zunanjih svetlobnih pogojih.
Sistem vključuje modularne LED panele z visoko ločljivostjo P3, nosilno konstrukcijo, kontrolno enoto, programsko opremo za upravljanje vsebin ter vse potrebne signalne in napajalne povezave. Zaslon podpira predvajanje video vsebin v visoki ločljivosti, filmskih formatov, predstavitev, fotografij in promocijskih vsebin.
LED zaslon je prilagojen zunanji uporabi, odporen na vremenske vplive ter omogoča hitro montažo in demontažo v sklopu mobilnega kino sistema. Sistem vključuje tudi osnovno konfiguracijo, kalibracijo slike in povezavo s predvajalno ter avdio opremo.</t>
  </si>
  <si>
    <t>Predvajalnik</t>
  </si>
  <si>
    <t>Profesionalni računalniški predvajalni sistem za upravljanje in predvajanje filmskih, avdio in multimedijskih vsebin v okviru mobilnega »ART KINA«. Sistem vključuje zmogljiv računalnik z monitorjem, namensko programsko opremo za video predvajanje ter priklopi za povezavo z LED zaslonom, avdio sistemom 5.1 in drugo AV opremo.
Predvajalnik omogoča predvajanje različnih video in avdio formatov v visoki ločljivosti, upravljanje projekcij, osnovno obdelavo vsebin ter sinhronizacijo slike in zvoka. Oprema je prilagojena mobilni uporabi, hitri postavitvi in zanesljivemu delovanju na zunanjih dogodkih.
Sistem vključuje tudi osnovno konfiguracijo, nastavitev programske opreme, povezavo z LED zaslonom in ozvočenjem ter testiranje delovanja pred izvedbo dogodkov.</t>
  </si>
  <si>
    <t xml:space="preserve">
Predelan kontejner – opis:
Predelan in tehnično prilagojen ladijski kontejner dimenzij cca 6 x 2,4 x 3,6 m, namenjen uporabi kot mobilna tehnična enota za izvedbo zunanjega »ART KINA« na Domačiji Miška Kranjca. Kontejner predstavlja osrednji infrastrukturni element mobilnega kina ter omogoča namestitev LED zaslona, AV opreme, predvajalne tehnike in spremljajočih instalacij.
Konstrukcija kontejnerja vključuje:
ojačano nosilno konstrukcijo za montažo LED zaslona,
prednjo elektrohidravlično (EL) dvižno stranico oziroma dvižni sistem za odpiranje in tehnično pripravo kino prostora,
notranjo elektro instalacijo z razdelilnimi omaricami in priklopnimi mesti za AV opremo,
notranjo LED osvetlitev tehničnega prostora,
zunanje servisne priklope za električno napajanje in povezavo opreme,
prezračevalni sistem za hlajenje tehnične opreme,
zaščito pred vremenskimi vplivi ter možnost zaklepanja in varovanja opreme.
Notranjost kontejnerja je prilagojena shranjevanju in uporabi računalniške, avdio-video in električne opreme ter omogoča varen transport in hitro postavitev sistema na lokaciji dogodka.
Zunanja obdelava kontejnerja je izvedena v barvi antracit sive (RAL 7016 ali podobno), z zaščitnim antikorozijskim premazom, primernim za uporabo na prostem. Oblikovno je kontejner zasnovan sodobno in minimalistično ter usklajen s kulturno-turističnim konceptom projekta »ART KINO«.</t>
  </si>
  <si>
    <t>Skupna ponudbena cena v EUR brez DDV:</t>
  </si>
  <si>
    <t xml:space="preserve">V skupno vrednost pogodbenih del so vključeni ves potreben material, vsa potrebna dela in vsi stroški za izdelavo, montažo, dobava opisanega blaga, potni in drugi stroški, davki in druge dajatve, ki jih je treba plačati v zvezi s predmetom pogodbe. </t>
  </si>
  <si>
    <t>SKLOP 3: Izdelava, dobava in instalacija strojne opreme za mobilni "ART KINO"</t>
  </si>
  <si>
    <t xml:space="preserve">Opis ART KINO: Novi kulturno-turistični produkt v skladu z projektom, dostopnost za obiskovalce 9 mesecev. Tehnično je to zunaji kino na Domačiji Miška Kranjca, ki bo popestril ponudbo z filmi posneti po njegovih delih.
Dogodki: cca 6 dogodkov letno	</t>
  </si>
  <si>
    <t>Skupna cena</t>
  </si>
  <si>
    <t>Cena/enoto</t>
  </si>
  <si>
    <t>DDV 22 %:</t>
  </si>
  <si>
    <t>Skupna ponudbena cena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</si>
</sst>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0.00\ \€"/>
  </numFmts>
  <fonts count="14" x14ac:knownFonts="1">
    <font>
      <sz val="11"/>
      <color theme="1"/>
      <name val="Calibri"/>
      <family val="2"/>
      <charset val="238"/>
      <scheme val="minor"/>
    </font>
    <font>
      <sz val="10"/>
      <color rgb="FF000000"/>
      <name val="Times New Roman"/>
      <family val="1"/>
      <charset val="238"/>
    </font>
    <font>
      <b/>
      <sz val="10"/>
      <name val="Tahoma"/>
      <family val="2"/>
    </font>
    <font>
      <b/>
      <sz val="10"/>
      <name val="Tahoma"/>
      <family val="2"/>
      <charset val="238"/>
    </font>
    <font>
      <b/>
      <sz val="10"/>
      <color rgb="FFFFFFFF"/>
      <name val="Tahoma"/>
      <family val="2"/>
    </font>
    <font>
      <b/>
      <sz val="10"/>
      <name val="Verdana"/>
      <family val="2"/>
      <charset val="238"/>
    </font>
    <font>
      <b/>
      <sz val="10"/>
      <name val="Verdana"/>
      <family val="2"/>
    </font>
    <font>
      <sz val="10"/>
      <name val="Tahoma"/>
      <family val="2"/>
      <charset val="238"/>
    </font>
    <font>
      <sz val="10"/>
      <name val="Tahoma"/>
      <family val="2"/>
    </font>
    <font>
      <sz val="10"/>
      <color rgb="FF000000"/>
      <name val="Tahoma"/>
      <family val="2"/>
    </font>
    <font>
      <i/>
      <sz val="10"/>
      <name val="Verdana"/>
      <family val="2"/>
    </font>
    <font>
      <i/>
      <sz val="8"/>
      <name val="Verdana"/>
      <family val="2"/>
      <charset val="238"/>
    </font>
    <font>
      <b/>
      <sz val="10"/>
      <color rgb="FFFFFFFF"/>
      <name val="Tahoma"/>
      <family val="2"/>
      <charset val="238"/>
    </font>
    <font>
      <i/>
      <sz val="9"/>
      <name val="Verdana"/>
      <family val="2"/>
      <charset val="238"/>
    </font>
  </fonts>
  <fills count="5">
    <fill>
      <patternFill patternType="none"/>
    </fill>
    <fill>
      <patternFill patternType="gray125"/>
    </fill>
    <fill>
      <patternFill patternType="solid">
        <fgColor rgb="FFD5DCE3"/>
      </patternFill>
    </fill>
    <fill>
      <patternFill patternType="solid">
        <fgColor rgb="FF333E4F"/>
      </patternFill>
    </fill>
    <fill>
      <patternFill patternType="solid">
        <fgColor rgb="FF333E4F"/>
        <bgColor indexed="64"/>
      </patternFill>
    </fill>
  </fills>
  <borders count="4">
    <border>
      <left/>
      <right/>
      <top/>
      <bottom/>
      <diagonal/>
    </border>
    <border>
      <left/>
      <right/>
      <top style="thin">
        <color rgb="FF000000"/>
      </top>
      <bottom style="thin">
        <color rgb="FF000000"/>
      </bottom>
      <diagonal/>
    </border>
    <border>
      <left/>
      <right/>
      <top/>
      <bottom style="thin">
        <color rgb="FF000000"/>
      </bottom>
      <diagonal/>
    </border>
    <border>
      <left/>
      <right/>
      <top style="thin">
        <color rgb="FF000000"/>
      </top>
      <bottom/>
      <diagonal/>
    </border>
  </borders>
  <cellStyleXfs count="2">
    <xf numFmtId="0" fontId="0" fillId="0" borderId="0"/>
    <xf numFmtId="0" fontId="1" fillId="0" borderId="0"/>
  </cellStyleXfs>
  <cellXfs count="45">
    <xf numFmtId="0" fontId="0" fillId="0" borderId="0" xfId="0"/>
    <xf numFmtId="0" fontId="2" fillId="2" borderId="1" xfId="1" applyFont="1" applyFill="1" applyBorder="1" applyAlignment="1">
      <alignment horizontal="left" vertical="top" wrapText="1"/>
    </xf>
    <xf numFmtId="0" fontId="1" fillId="0" borderId="0" xfId="1" applyAlignment="1">
      <alignment horizontal="left" vertical="top"/>
    </xf>
    <xf numFmtId="164" fontId="4" fillId="3" borderId="0" xfId="1" applyNumberFormat="1" applyFont="1" applyFill="1" applyAlignment="1">
      <alignment horizontal="left" vertical="top" indent="6" shrinkToFit="1"/>
    </xf>
    <xf numFmtId="0" fontId="5" fillId="2" borderId="2" xfId="1" applyFont="1" applyFill="1" applyBorder="1" applyAlignment="1">
      <alignment horizontal="left" vertical="top" wrapText="1"/>
    </xf>
    <xf numFmtId="0" fontId="7" fillId="2" borderId="2" xfId="1" applyFont="1" applyFill="1" applyBorder="1" applyAlignment="1">
      <alignment horizontal="left" vertical="top" wrapText="1"/>
    </xf>
    <xf numFmtId="0" fontId="7" fillId="2" borderId="2" xfId="1" applyFont="1" applyFill="1" applyBorder="1" applyAlignment="1">
      <alignment horizontal="left" vertical="top" wrapText="1" indent="2"/>
    </xf>
    <xf numFmtId="0" fontId="7" fillId="2" borderId="2" xfId="1" applyFont="1" applyFill="1" applyBorder="1" applyAlignment="1">
      <alignment horizontal="right" vertical="top" wrapText="1" indent="1"/>
    </xf>
    <xf numFmtId="0" fontId="7" fillId="2" borderId="2" xfId="1" applyFont="1" applyFill="1" applyBorder="1" applyAlignment="1">
      <alignment horizontal="right" vertical="top" wrapText="1"/>
    </xf>
    <xf numFmtId="0" fontId="7" fillId="0" borderId="3" xfId="1" applyFont="1" applyBorder="1" applyAlignment="1">
      <alignment horizontal="left" vertical="top" wrapText="1"/>
    </xf>
    <xf numFmtId="0" fontId="7" fillId="0" borderId="3" xfId="1" applyFont="1" applyBorder="1" applyAlignment="1">
      <alignment horizontal="left" vertical="top" wrapText="1" indent="2"/>
    </xf>
    <xf numFmtId="1" fontId="9" fillId="0" borderId="3" xfId="1" applyNumberFormat="1" applyFont="1" applyBorder="1" applyAlignment="1">
      <alignment horizontal="right" vertical="top" indent="1" shrinkToFit="1"/>
    </xf>
    <xf numFmtId="165" fontId="9" fillId="0" borderId="3" xfId="1" applyNumberFormat="1" applyFont="1" applyBorder="1" applyAlignment="1">
      <alignment horizontal="right" vertical="top" shrinkToFit="1"/>
    </xf>
    <xf numFmtId="0" fontId="7" fillId="0" borderId="0" xfId="1" applyFont="1" applyAlignment="1">
      <alignment horizontal="left" vertical="top" wrapText="1"/>
    </xf>
    <xf numFmtId="0" fontId="7" fillId="0" borderId="0" xfId="1" applyFont="1" applyAlignment="1">
      <alignment horizontal="left" vertical="top" wrapText="1" indent="2"/>
    </xf>
    <xf numFmtId="1" fontId="9" fillId="0" borderId="0" xfId="1" applyNumberFormat="1" applyFont="1" applyAlignment="1">
      <alignment horizontal="right" vertical="top" indent="1" shrinkToFit="1"/>
    </xf>
    <xf numFmtId="165" fontId="9" fillId="0" borderId="0" xfId="1" applyNumberFormat="1" applyFont="1" applyAlignment="1">
      <alignment horizontal="right" vertical="top" shrinkToFit="1"/>
    </xf>
    <xf numFmtId="0" fontId="7" fillId="0" borderId="2" xfId="1" applyFont="1" applyBorder="1" applyAlignment="1">
      <alignment horizontal="left" vertical="top" wrapText="1"/>
    </xf>
    <xf numFmtId="0" fontId="1" fillId="0" borderId="2" xfId="1" applyBorder="1" applyAlignment="1">
      <alignment horizontal="left" wrapText="1"/>
    </xf>
    <xf numFmtId="0" fontId="7" fillId="0" borderId="2" xfId="1" applyFont="1" applyBorder="1" applyAlignment="1">
      <alignment horizontal="left" vertical="top" wrapText="1" indent="2"/>
    </xf>
    <xf numFmtId="164" fontId="9" fillId="0" borderId="2" xfId="1" applyNumberFormat="1" applyFont="1" applyBorder="1" applyAlignment="1">
      <alignment horizontal="right" vertical="top" indent="1" shrinkToFit="1"/>
    </xf>
    <xf numFmtId="1" fontId="9" fillId="0" borderId="2" xfId="1" applyNumberFormat="1" applyFont="1" applyBorder="1" applyAlignment="1">
      <alignment horizontal="right" vertical="top" indent="1" shrinkToFit="1"/>
    </xf>
    <xf numFmtId="164" fontId="9" fillId="0" borderId="2" xfId="1" applyNumberFormat="1" applyFont="1" applyBorder="1" applyAlignment="1">
      <alignment horizontal="right" vertical="top" shrinkToFit="1"/>
    </xf>
    <xf numFmtId="0" fontId="1" fillId="3" borderId="0" xfId="1" applyFill="1" applyAlignment="1">
      <alignment horizontal="left" wrapText="1"/>
    </xf>
    <xf numFmtId="0" fontId="3" fillId="3" borderId="0" xfId="1" applyFont="1" applyFill="1" applyAlignment="1">
      <alignment horizontal="left" vertical="top" wrapText="1" indent="10"/>
    </xf>
    <xf numFmtId="165" fontId="4" fillId="3" borderId="0" xfId="1" applyNumberFormat="1" applyFont="1" applyFill="1" applyAlignment="1">
      <alignment horizontal="right" vertical="top" shrinkToFit="1"/>
    </xf>
    <xf numFmtId="0" fontId="8" fillId="0" borderId="0" xfId="1" applyFont="1" applyAlignment="1">
      <alignment horizontal="left" vertical="top" wrapText="1"/>
    </xf>
    <xf numFmtId="0" fontId="11" fillId="0" borderId="0" xfId="1" applyFont="1" applyAlignment="1">
      <alignment horizontal="left" vertical="top" wrapText="1"/>
    </xf>
    <xf numFmtId="0" fontId="11" fillId="0" borderId="3" xfId="1" applyFont="1" applyBorder="1" applyAlignment="1">
      <alignment horizontal="left" vertical="top" wrapText="1"/>
    </xf>
    <xf numFmtId="0" fontId="3" fillId="0" borderId="1" xfId="1" applyFont="1" applyBorder="1" applyAlignment="1">
      <alignment horizontal="left" vertical="top" wrapText="1"/>
    </xf>
    <xf numFmtId="0" fontId="3" fillId="3" borderId="0" xfId="1" applyFont="1" applyFill="1" applyAlignment="1">
      <alignment horizontal="right" vertical="top" wrapText="1" indent="1"/>
    </xf>
    <xf numFmtId="0" fontId="10" fillId="0" borderId="0" xfId="1" applyFont="1" applyAlignment="1">
      <alignment horizontal="left" vertical="top" wrapText="1"/>
    </xf>
    <xf numFmtId="2" fontId="9" fillId="0" borderId="3" xfId="1" applyNumberFormat="1" applyFont="1" applyBorder="1" applyAlignment="1">
      <alignment horizontal="right" vertical="top" indent="1" shrinkToFit="1"/>
    </xf>
    <xf numFmtId="2" fontId="9" fillId="0" borderId="0" xfId="1" applyNumberFormat="1" applyFont="1" applyAlignment="1">
      <alignment horizontal="right" vertical="top" indent="1" shrinkToFit="1"/>
    </xf>
    <xf numFmtId="0" fontId="8" fillId="2" borderId="2" xfId="1" applyFont="1" applyFill="1" applyBorder="1" applyAlignment="1">
      <alignment horizontal="right" vertical="top" wrapText="1" indent="1"/>
    </xf>
    <xf numFmtId="165" fontId="12" fillId="4" borderId="0" xfId="1" applyNumberFormat="1" applyFont="1" applyFill="1" applyAlignment="1">
      <alignment horizontal="right" vertical="top" shrinkToFit="1"/>
    </xf>
    <xf numFmtId="0" fontId="12" fillId="4" borderId="0" xfId="1" applyFont="1" applyFill="1" applyAlignment="1">
      <alignment horizontal="left" vertical="top" wrapText="1" indent="10"/>
    </xf>
    <xf numFmtId="0" fontId="12" fillId="4" borderId="0" xfId="1" applyFont="1" applyFill="1" applyAlignment="1">
      <alignment horizontal="left" vertical="top" wrapText="1" indent="10"/>
    </xf>
    <xf numFmtId="0" fontId="12" fillId="4" borderId="0" xfId="1" applyFont="1" applyFill="1" applyAlignment="1">
      <alignment horizontal="left" wrapText="1"/>
    </xf>
    <xf numFmtId="0" fontId="12" fillId="4" borderId="3" xfId="1" applyFont="1" applyFill="1" applyBorder="1" applyAlignment="1">
      <alignment horizontal="left" wrapText="1"/>
    </xf>
    <xf numFmtId="165" fontId="12" fillId="4" borderId="3" xfId="1" applyNumberFormat="1" applyFont="1" applyFill="1" applyBorder="1" applyAlignment="1">
      <alignment horizontal="right" vertical="top" shrinkToFit="1"/>
    </xf>
    <xf numFmtId="0" fontId="12" fillId="4" borderId="3" xfId="1" applyFont="1" applyFill="1" applyBorder="1" applyAlignment="1">
      <alignment vertical="top" wrapText="1"/>
    </xf>
    <xf numFmtId="0" fontId="12" fillId="4" borderId="3" xfId="1" applyFont="1" applyFill="1" applyBorder="1" applyAlignment="1">
      <alignment horizontal="center" vertical="top" wrapText="1"/>
    </xf>
    <xf numFmtId="0" fontId="12" fillId="4" borderId="0" xfId="1" applyFont="1" applyFill="1" applyAlignment="1">
      <alignment horizontal="center" wrapText="1"/>
    </xf>
    <xf numFmtId="0" fontId="13" fillId="0" borderId="0" xfId="1" applyFont="1" applyAlignment="1">
      <alignment horizontal="left" vertical="top" wrapText="1"/>
    </xf>
  </cellXfs>
  <cellStyles count="2">
    <cellStyle name="Navadno 4" xfId="1" xr:uid="{842965D8-EAAA-4CEF-AE87-288A5CC0DA6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55DA2299-70B5-4F9D-A4EC-420443F9237C}">
  <we:reference id="wa200009404" version="1.0.0.8" store="en-US" storeType="OMEX"/>
  <we:alternateReferences>
    <we:reference id="wa200009404" version="1.0.0.8" store="wa200009404" storeType="OMEX"/>
  </we:alternateReferences>
  <we:properties>
    <we:property name="claude.fileId" value="&quot;1e79df92-623b-4389-af39-dfe7784c2203&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27421-28B0-4CE5-BAAB-D94B65ED4941}">
  <sheetPr>
    <tabColor rgb="FF00B050"/>
  </sheetPr>
  <dimension ref="A1:F14"/>
  <sheetViews>
    <sheetView tabSelected="1" view="pageBreakPreview" topLeftCell="A10" zoomScale="130" zoomScaleNormal="100" zoomScaleSheetLayoutView="130" workbookViewId="0">
      <selection activeCell="B27" sqref="B27"/>
    </sheetView>
  </sheetViews>
  <sheetFormatPr defaultColWidth="9.1796875" defaultRowHeight="13" x14ac:dyDescent="0.35"/>
  <cols>
    <col min="1" max="1" width="34.81640625" style="2" customWidth="1"/>
    <col min="2" max="2" width="44.1796875" style="2" customWidth="1"/>
    <col min="3" max="3" width="14.1796875" style="2" customWidth="1"/>
    <col min="4" max="4" width="15.453125" style="2" customWidth="1"/>
    <col min="5" max="5" width="6.7265625" style="2" customWidth="1"/>
    <col min="6" max="6" width="14.26953125" style="2" customWidth="1"/>
    <col min="7" max="16384" width="9.1796875" style="2"/>
  </cols>
  <sheetData>
    <row r="1" spans="1:6" ht="129.75" customHeight="1" x14ac:dyDescent="0.35">
      <c r="A1" s="1" t="s">
        <v>19</v>
      </c>
      <c r="B1" s="29" t="s">
        <v>18</v>
      </c>
      <c r="C1" s="29"/>
      <c r="D1" s="29"/>
      <c r="E1" s="29"/>
      <c r="F1" s="29"/>
    </row>
    <row r="2" spans="1:6" ht="15" customHeight="1" x14ac:dyDescent="0.35">
      <c r="A2" s="30" t="s">
        <v>0</v>
      </c>
      <c r="B2" s="30"/>
      <c r="C2" s="30"/>
      <c r="D2" s="30"/>
      <c r="E2" s="30"/>
      <c r="F2" s="3">
        <v>0</v>
      </c>
    </row>
    <row r="3" spans="1:6" ht="15" customHeight="1" x14ac:dyDescent="0.35">
      <c r="A3" s="4" t="s">
        <v>1</v>
      </c>
      <c r="B3" s="5" t="s">
        <v>2</v>
      </c>
      <c r="C3" s="6" t="s">
        <v>3</v>
      </c>
      <c r="D3" s="34" t="s">
        <v>21</v>
      </c>
      <c r="E3" s="7" t="s">
        <v>4</v>
      </c>
      <c r="F3" s="8" t="s">
        <v>20</v>
      </c>
    </row>
    <row r="4" spans="1:6" ht="360" customHeight="1" x14ac:dyDescent="0.35">
      <c r="A4" s="9" t="s">
        <v>5</v>
      </c>
      <c r="B4" s="28" t="s">
        <v>15</v>
      </c>
      <c r="C4" s="10" t="s">
        <v>6</v>
      </c>
      <c r="D4" s="32">
        <v>0</v>
      </c>
      <c r="E4" s="11">
        <v>1</v>
      </c>
      <c r="F4" s="12">
        <f>D4*E4</f>
        <v>0</v>
      </c>
    </row>
    <row r="5" spans="1:6" ht="213" customHeight="1" x14ac:dyDescent="0.35">
      <c r="A5" s="13" t="s">
        <v>7</v>
      </c>
      <c r="B5" s="27" t="s">
        <v>12</v>
      </c>
      <c r="C5" s="14" t="s">
        <v>6</v>
      </c>
      <c r="D5" s="33">
        <v>0</v>
      </c>
      <c r="E5" s="15">
        <v>1</v>
      </c>
      <c r="F5" s="16">
        <f>D5*E5</f>
        <v>0</v>
      </c>
    </row>
    <row r="6" spans="1:6" ht="188" customHeight="1" x14ac:dyDescent="0.35">
      <c r="A6" s="26" t="s">
        <v>13</v>
      </c>
      <c r="B6" s="27" t="s">
        <v>14</v>
      </c>
      <c r="C6" s="14" t="s">
        <v>6</v>
      </c>
      <c r="D6" s="33">
        <v>0</v>
      </c>
      <c r="E6" s="15">
        <v>1</v>
      </c>
      <c r="F6" s="16">
        <f>D6*E6</f>
        <v>0</v>
      </c>
    </row>
    <row r="7" spans="1:6" ht="354.5" customHeight="1" x14ac:dyDescent="0.35">
      <c r="A7" s="26" t="s">
        <v>9</v>
      </c>
      <c r="B7" s="27" t="s">
        <v>10</v>
      </c>
      <c r="C7" s="14" t="s">
        <v>6</v>
      </c>
      <c r="D7" s="33">
        <v>0</v>
      </c>
      <c r="E7" s="15">
        <v>1</v>
      </c>
      <c r="F7" s="16">
        <f>D7*E7</f>
        <v>0</v>
      </c>
    </row>
    <row r="8" spans="1:6" ht="99" customHeight="1" x14ac:dyDescent="0.35">
      <c r="A8" s="13" t="s">
        <v>8</v>
      </c>
      <c r="B8" s="27" t="s">
        <v>11</v>
      </c>
      <c r="C8" s="14" t="s">
        <v>6</v>
      </c>
      <c r="D8" s="33">
        <v>0</v>
      </c>
      <c r="E8" s="15">
        <v>40</v>
      </c>
      <c r="F8" s="16">
        <f>D8*E8</f>
        <v>0</v>
      </c>
    </row>
    <row r="9" spans="1:6" ht="15" customHeight="1" x14ac:dyDescent="0.3">
      <c r="A9" s="17"/>
      <c r="B9" s="18"/>
      <c r="C9" s="19"/>
      <c r="D9" s="20"/>
      <c r="E9" s="21"/>
      <c r="F9" s="22"/>
    </row>
    <row r="10" spans="1:6" ht="19.5" customHeight="1" x14ac:dyDescent="0.25">
      <c r="A10" s="39"/>
      <c r="B10" s="42" t="s">
        <v>16</v>
      </c>
      <c r="C10" s="42"/>
      <c r="D10" s="41"/>
      <c r="E10" s="41"/>
      <c r="F10" s="40">
        <f>SUM(F4:F9)</f>
        <v>0</v>
      </c>
    </row>
    <row r="11" spans="1:6" ht="15" customHeight="1" x14ac:dyDescent="0.25">
      <c r="A11" s="38"/>
      <c r="B11" s="43" t="s">
        <v>22</v>
      </c>
      <c r="C11" s="43"/>
      <c r="D11" s="36"/>
      <c r="E11" s="36"/>
      <c r="F11" s="35">
        <f>F10*0.22</f>
        <v>0</v>
      </c>
    </row>
    <row r="12" spans="1:6" ht="15" customHeight="1" x14ac:dyDescent="0.25">
      <c r="A12" s="38"/>
      <c r="B12" s="43" t="s">
        <v>23</v>
      </c>
      <c r="C12" s="43"/>
      <c r="D12" s="37"/>
      <c r="E12" s="37"/>
      <c r="F12" s="35">
        <f>F10+F11</f>
        <v>0</v>
      </c>
    </row>
    <row r="13" spans="1:6" ht="15" customHeight="1" x14ac:dyDescent="0.3">
      <c r="A13" s="23"/>
      <c r="B13" s="23"/>
      <c r="C13" s="23"/>
      <c r="D13" s="24"/>
      <c r="E13" s="24"/>
      <c r="F13" s="25"/>
    </row>
    <row r="14" spans="1:6" ht="27" customHeight="1" x14ac:dyDescent="0.35">
      <c r="A14" s="44" t="s">
        <v>17</v>
      </c>
      <c r="B14" s="31"/>
      <c r="C14" s="31"/>
      <c r="D14" s="31"/>
      <c r="E14" s="31"/>
      <c r="F14" s="31"/>
    </row>
  </sheetData>
  <mergeCells count="7">
    <mergeCell ref="B1:F1"/>
    <mergeCell ref="A2:E2"/>
    <mergeCell ref="D11:E11"/>
    <mergeCell ref="A14:F14"/>
    <mergeCell ref="B10:C10"/>
    <mergeCell ref="B11:C11"/>
    <mergeCell ref="B12:C12"/>
  </mergeCells>
  <pageMargins left="0.7" right="0.7" top="0.75" bottom="0.75" header="0.3" footer="0.3"/>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Art kino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Hodošček</dc:creator>
  <cp:lastModifiedBy>Katja Hodošček</cp:lastModifiedBy>
  <dcterms:created xsi:type="dcterms:W3CDTF">2026-05-07T12:35:44Z</dcterms:created>
  <dcterms:modified xsi:type="dcterms:W3CDTF">2026-05-07T14:33:41Z</dcterms:modified>
</cp:coreProperties>
</file>